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'2014'!$20:$20,'2014'!$22:$23</definedName>
    <definedName name="Z_9D516770_81AA_43B9_96B4_6EA52D1A6B98_.wvu.PrintArea" localSheetId="0" hidden="1">'2014'!$A$1:$D$36</definedName>
    <definedName name="Z_9D516770_81AA_43B9_96B4_6EA52D1A6B98_.wvu.Rows" localSheetId="0" hidden="1">'2014'!$20:$20,'2014'!$22:$23</definedName>
    <definedName name="Z_C78F2378_0C85_45E9_8771_700DF4B32B1B_.wvu.PrintArea" localSheetId="0" hidden="1">'2014'!$A$1:$D$36</definedName>
    <definedName name="Z_C78F2378_0C85_45E9_8771_700DF4B32B1B_.wvu.Rows" localSheetId="0" hidden="1">'2014'!$20:$20,'2014'!$22:$23</definedName>
    <definedName name="_xlnm.Print_Area" localSheetId="0">'2014'!$A$1:$D$34</definedName>
  </definedNames>
  <calcPr calcId="1445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27" i="3" l="1"/>
  <c r="D32" i="3" s="1"/>
  <c r="D23" i="3"/>
  <c r="D21" i="3"/>
  <c r="D17" i="3"/>
  <c r="F12" i="3" l="1"/>
  <c r="D19" i="3"/>
  <c r="D30" i="3"/>
  <c r="D29" i="3" s="1"/>
  <c r="D26" i="3"/>
  <c r="D13" i="3"/>
  <c r="D33" i="3" l="1"/>
  <c r="D11" i="3"/>
  <c r="E12" i="3"/>
  <c r="E13" i="3" s="1"/>
  <c r="D31" i="3"/>
  <c r="D15" i="3"/>
  <c r="D14" i="3" s="1"/>
  <c r="D22" i="3"/>
  <c r="D25" i="3"/>
  <c r="D34" i="3" l="1"/>
</calcChain>
</file>

<file path=xl/sharedStrings.xml><?xml version="1.0" encoding="utf-8"?>
<sst xmlns="http://schemas.openxmlformats.org/spreadsheetml/2006/main" count="56" uniqueCount="53">
  <si>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</si>
  <si>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</si>
  <si>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</si>
  <si>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</si>
  <si>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</si>
  <si>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</si>
  <si>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</si>
  <si>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</si>
  <si>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</si>
  <si>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</si>
  <si>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</si>
  <si>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</si>
  <si>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</si>
  <si>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</si>
  <si>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</si>
  <si>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</si>
  <si>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</si>
  <si>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</si>
  <si>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</si>
  <si>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</si>
  <si>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</si>
  <si>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</si>
  <si>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</si>
  <si>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</si>
  <si>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</si>
  <si>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</si>
  <si>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</si>
  <si>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</si>
  <si>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</si>
  <si>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</si>
  <si>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</si>
  <si>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</si>
  <si>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</si>
  <si>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</si>
  <si>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</si>
  <si>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</si>
  <si>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</si>
  <si>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</si>
  <si>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</si>
  <si>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</si>
  <si>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</si>
  <si>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</si>
  <si>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</si>
  <si>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</si>
  <si>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</si>
  <si>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</si>
  <si>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</si>
  <si>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</si>
  <si>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</si>
  <si>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 xml:space="preserve">                                                                                                                                            Приложение  11 </t>
  </si>
  <si>
    <t xml:space="preserve">                                                                        к решению Думы </t>
  </si>
  <si>
    <t xml:space="preserve">Кондинского района </t>
  </si>
  <si>
    <t xml:space="preserve">                                                                                                                                от 29.12.2014 №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</si>
</sst>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" fontId="0" fillId="0" borderId="0" xfId="0" applyNumberFormat="1"/>
    <xf numFmtId="164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4" fontId="2" fillId="0" borderId="0" xfId="0" applyNumberFormat="1" applyFont="1"/>
    <xf numFmtId="164" fontId="3" fillId="0" borderId="3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justify" wrapText="1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0" xfId="0" applyFont="1"/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0" borderId="3" xfId="0" applyFont="1" applyBorder="1" applyAlignment="1">
      <alignment horizontal="center" vertical="justify" wrapText="1"/>
    </xf>
    <xf numFmtId="0" fontId="2" fillId="0" borderId="10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22" xfId="0" applyFont="1" applyBorder="1" applyAlignment="1">
      <alignment horizontal="center" vertical="justify" wrapText="1"/>
    </xf>
    <xf numFmtId="0" fontId="2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2" fillId="0" borderId="22" xfId="0" applyFont="1" applyBorder="1" applyAlignment="1">
      <alignment vertical="justify" wrapText="1"/>
    </xf>
    <xf numFmtId="0" fontId="2" fillId="0" borderId="23" xfId="0" applyFont="1" applyBorder="1" applyAlignment="1">
      <alignment vertical="justify" wrapText="1"/>
    </xf>
    <xf numFmtId="0" fontId="2" fillId="0" borderId="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0" fontId="3" fillId="0" borderId="9" xfId="0" applyFont="1" applyBorder="1" applyAlignment="1">
      <alignment vertical="justify" wrapText="1"/>
    </xf>
    <xf numFmtId="0" fontId="3" fillId="0" borderId="20" xfId="0" applyFont="1" applyBorder="1" applyAlignment="1">
      <alignment vertical="justify" wrapText="1"/>
    </xf>
    <xf numFmtId="0" fontId="2" fillId="0" borderId="24" xfId="0" applyFont="1" applyBorder="1" applyAlignment="1">
      <alignment vertical="justify" wrapText="1"/>
    </xf>
    <xf numFmtId="0" fontId="2" fillId="0" borderId="25" xfId="0" applyFont="1" applyBorder="1" applyAlignment="1">
      <alignment vertical="justify" wrapText="1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3" fillId="0" borderId="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 vertical="justify" wrapText="1"/>
    </xf>
    <xf numFmtId="0" fontId="2" fillId="0" borderId="25" xfId="0" applyFont="1" applyBorder="1" applyAlignment="1">
      <alignment horizontal="center" vertical="justify" wrapText="1"/>
    </xf>
    <xf numFmtId="0" fontId="2" fillId="0" borderId="26" xfId="0" applyFont="1" applyBorder="1" applyAlignment="1">
      <alignment vertical="justify" wrapText="1"/>
    </xf>
    <xf numFmtId="0" fontId="2" fillId="0" borderId="27" xfId="0" applyFont="1" applyBorder="1" applyAlignment="1">
      <alignment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9"/>
  <sheetViews>
    <sheetView tabSelected="1" view="pageBreakPreview" zoomScaleSheetLayoutView="100" workbookViewId="0">
      <selection activeCell="A7" sqref="A7:D7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  <col min="7" max="7" width="0" hidden="1" customWidth="1"/>
  </cols>
  <sheetData>
    <row r="1" spans="1:6" x14ac:dyDescent="0.2">
      <c r="C1" s="44"/>
      <c r="D1" s="44"/>
    </row>
    <row r="2" spans="1:6" ht="15.75" x14ac:dyDescent="0.25">
      <c r="A2" s="3"/>
      <c r="B2" s="3"/>
      <c r="C2" s="58" t="s">
        <v>49</v>
      </c>
      <c r="D2" s="58"/>
      <c r="E2" s="58"/>
    </row>
    <row r="3" spans="1:6" ht="15.75" customHeight="1" x14ac:dyDescent="0.25">
      <c r="A3" s="3"/>
      <c r="B3" s="3"/>
      <c r="C3" s="59" t="s">
        <v>50</v>
      </c>
      <c r="D3" s="58"/>
      <c r="E3" s="25"/>
    </row>
    <row r="4" spans="1:6" ht="15.75" customHeight="1" x14ac:dyDescent="0.25">
      <c r="A4" s="3"/>
      <c r="B4" s="3"/>
      <c r="C4" s="58" t="s">
        <v>51</v>
      </c>
      <c r="D4" s="58"/>
      <c r="E4" s="25"/>
    </row>
    <row r="5" spans="1:6" ht="15.75" x14ac:dyDescent="0.25">
      <c r="A5" s="3"/>
      <c r="B5" s="3"/>
      <c r="C5" s="58" t="s">
        <v>52</v>
      </c>
      <c r="D5" s="58"/>
      <c r="E5" s="25"/>
    </row>
    <row r="6" spans="1:6" x14ac:dyDescent="0.2">
      <c r="A6" s="3"/>
      <c r="B6" s="3"/>
      <c r="C6" s="3"/>
      <c r="D6" s="3"/>
      <c r="E6" s="3"/>
    </row>
    <row r="7" spans="1:6" ht="45.75" customHeight="1" x14ac:dyDescent="0.3">
      <c r="A7" s="57" t="s">
        <v>46</v>
      </c>
      <c r="B7" s="57"/>
      <c r="C7" s="57"/>
      <c r="D7" s="57"/>
      <c r="E7" s="3"/>
    </row>
    <row r="8" spans="1:6" ht="14.25" customHeight="1" thickBot="1" x14ac:dyDescent="0.25">
      <c r="A8" s="3"/>
      <c r="B8" s="3"/>
      <c r="C8" s="3"/>
      <c r="D8" s="24" t="s">
        <v>2</v>
      </c>
      <c r="E8" s="3"/>
    </row>
    <row r="9" spans="1:6" ht="48.75" customHeight="1" thickBot="1" x14ac:dyDescent="0.25">
      <c r="A9" s="55" t="s">
        <v>4</v>
      </c>
      <c r="B9" s="56"/>
      <c r="C9" s="26" t="s">
        <v>5</v>
      </c>
      <c r="D9" s="4" t="s">
        <v>44</v>
      </c>
      <c r="E9" s="3"/>
    </row>
    <row r="10" spans="1:6" ht="13.5" customHeight="1" thickBot="1" x14ac:dyDescent="0.25">
      <c r="A10" s="62">
        <v>1</v>
      </c>
      <c r="B10" s="63"/>
      <c r="C10" s="27">
        <v>2</v>
      </c>
      <c r="D10" s="5">
        <v>3</v>
      </c>
      <c r="E10" s="3"/>
    </row>
    <row r="11" spans="1:6" ht="13.5" customHeight="1" thickBot="1" x14ac:dyDescent="0.25">
      <c r="A11" s="62" t="s">
        <v>24</v>
      </c>
      <c r="B11" s="64"/>
      <c r="C11" s="27" t="s">
        <v>23</v>
      </c>
      <c r="D11" s="6">
        <f>D12+D13</f>
        <v>23972</v>
      </c>
      <c r="E11" s="3"/>
    </row>
    <row r="12" spans="1:6" ht="30" customHeight="1" thickBot="1" x14ac:dyDescent="0.25">
      <c r="A12" s="47" t="s">
        <v>25</v>
      </c>
      <c r="B12" s="48"/>
      <c r="C12" s="31" t="s">
        <v>45</v>
      </c>
      <c r="D12" s="7">
        <v>57852</v>
      </c>
      <c r="E12" s="8">
        <f>D12+D16+D17</f>
        <v>225375.8</v>
      </c>
      <c r="F12" s="2">
        <f>D12+D16</f>
        <v>126542.8</v>
      </c>
    </row>
    <row r="13" spans="1:6" ht="30" customHeight="1" thickBot="1" x14ac:dyDescent="0.25">
      <c r="A13" s="49" t="s">
        <v>27</v>
      </c>
      <c r="B13" s="50"/>
      <c r="C13" s="32" t="s">
        <v>28</v>
      </c>
      <c r="D13" s="7">
        <f>-33880</f>
        <v>-33880</v>
      </c>
      <c r="E13" s="8">
        <f>222423.3-E12</f>
        <v>-2952.5</v>
      </c>
    </row>
    <row r="14" spans="1:6" ht="29.25" customHeight="1" thickBot="1" x14ac:dyDescent="0.25">
      <c r="A14" s="51" t="s">
        <v>13</v>
      </c>
      <c r="B14" s="52"/>
      <c r="C14" s="28" t="s">
        <v>12</v>
      </c>
      <c r="D14" s="9">
        <f>D15+D19</f>
        <v>-36783.700000000012</v>
      </c>
      <c r="E14" s="3"/>
    </row>
    <row r="15" spans="1:6" ht="37.5" customHeight="1" x14ac:dyDescent="0.2">
      <c r="A15" s="53" t="s">
        <v>40</v>
      </c>
      <c r="B15" s="54"/>
      <c r="C15" s="33" t="s">
        <v>31</v>
      </c>
      <c r="D15" s="10">
        <f>D16+D17+D18</f>
        <v>167523.79999999999</v>
      </c>
      <c r="E15" s="3"/>
    </row>
    <row r="16" spans="1:6" ht="49.5" customHeight="1" x14ac:dyDescent="0.2">
      <c r="A16" s="45" t="s">
        <v>41</v>
      </c>
      <c r="B16" s="46"/>
      <c r="C16" s="34" t="s">
        <v>33</v>
      </c>
      <c r="D16" s="11">
        <v>68690.8</v>
      </c>
      <c r="E16" s="3"/>
    </row>
    <row r="17" spans="1:7" ht="56.25" customHeight="1" x14ac:dyDescent="0.2">
      <c r="A17" s="45" t="s">
        <v>41</v>
      </c>
      <c r="B17" s="46"/>
      <c r="C17" s="34" t="s">
        <v>47</v>
      </c>
      <c r="D17" s="11">
        <f>50000+48833</f>
        <v>98833</v>
      </c>
      <c r="E17" s="3"/>
    </row>
    <row r="18" spans="1:7" ht="33.75" hidden="1" customHeight="1" x14ac:dyDescent="0.2">
      <c r="A18" s="45" t="s">
        <v>14</v>
      </c>
      <c r="B18" s="46"/>
      <c r="C18" s="34" t="s">
        <v>22</v>
      </c>
      <c r="D18" s="12"/>
      <c r="E18" s="3"/>
    </row>
    <row r="19" spans="1:7" ht="49.5" customHeight="1" x14ac:dyDescent="0.2">
      <c r="A19" s="45" t="s">
        <v>42</v>
      </c>
      <c r="B19" s="46"/>
      <c r="C19" s="34" t="s">
        <v>30</v>
      </c>
      <c r="D19" s="13">
        <f>D20+D21</f>
        <v>-204307.5</v>
      </c>
      <c r="E19" s="3"/>
    </row>
    <row r="20" spans="1:7" ht="41.25" customHeight="1" x14ac:dyDescent="0.2">
      <c r="A20" s="45" t="s">
        <v>43</v>
      </c>
      <c r="B20" s="46"/>
      <c r="C20" s="34" t="s">
        <v>34</v>
      </c>
      <c r="D20" s="14">
        <v>-105474.5</v>
      </c>
      <c r="E20" s="3"/>
    </row>
    <row r="21" spans="1:7" ht="48" customHeight="1" thickBot="1" x14ac:dyDescent="0.25">
      <c r="A21" s="45" t="s">
        <v>43</v>
      </c>
      <c r="B21" s="46"/>
      <c r="C21" s="34" t="s">
        <v>48</v>
      </c>
      <c r="D21" s="15">
        <f>-50000-48833</f>
        <v>-98833</v>
      </c>
      <c r="E21" s="3"/>
    </row>
    <row r="22" spans="1:7" ht="15" customHeight="1" thickBot="1" x14ac:dyDescent="0.25">
      <c r="A22" s="51" t="s">
        <v>7</v>
      </c>
      <c r="B22" s="52"/>
      <c r="C22" s="29" t="s">
        <v>32</v>
      </c>
      <c r="D22" s="16">
        <f>D26+D29+D23</f>
        <v>13069.299999999988</v>
      </c>
      <c r="E22" s="3"/>
    </row>
    <row r="23" spans="1:7" ht="27" customHeight="1" x14ac:dyDescent="0.2">
      <c r="A23" s="65" t="s">
        <v>38</v>
      </c>
      <c r="B23" s="66"/>
      <c r="C23" s="35" t="s">
        <v>39</v>
      </c>
      <c r="D23" s="17">
        <f>D24</f>
        <v>250</v>
      </c>
      <c r="E23" s="3"/>
    </row>
    <row r="24" spans="1:7" ht="31.5" customHeight="1" x14ac:dyDescent="0.2">
      <c r="A24" s="42" t="s">
        <v>37</v>
      </c>
      <c r="B24" s="43"/>
      <c r="C24" s="35" t="s">
        <v>26</v>
      </c>
      <c r="D24" s="11">
        <v>250</v>
      </c>
      <c r="E24" s="3"/>
    </row>
    <row r="25" spans="1:7" ht="42.75" customHeight="1" x14ac:dyDescent="0.25">
      <c r="A25" s="45" t="s">
        <v>8</v>
      </c>
      <c r="B25" s="46"/>
      <c r="C25" s="36" t="s">
        <v>9</v>
      </c>
      <c r="D25" s="18">
        <f>D26+D29</f>
        <v>12819.299999999988</v>
      </c>
      <c r="E25" s="3"/>
    </row>
    <row r="26" spans="1:7" ht="39.75" customHeight="1" x14ac:dyDescent="0.2">
      <c r="A26" s="45" t="s">
        <v>10</v>
      </c>
      <c r="B26" s="46"/>
      <c r="C26" s="37" t="s">
        <v>11</v>
      </c>
      <c r="D26" s="17">
        <f>D27+D28</f>
        <v>81510.099999999991</v>
      </c>
      <c r="E26" s="3"/>
    </row>
    <row r="27" spans="1:7" ht="41.25" customHeight="1" x14ac:dyDescent="0.2">
      <c r="A27" s="45" t="s">
        <v>15</v>
      </c>
      <c r="B27" s="46"/>
      <c r="C27" s="38" t="s">
        <v>35</v>
      </c>
      <c r="D27" s="14">
        <f>81502.5-2.6</f>
        <v>81499.899999999994</v>
      </c>
      <c r="E27" s="3"/>
    </row>
    <row r="28" spans="1:7" ht="37.5" customHeight="1" x14ac:dyDescent="0.2">
      <c r="A28" s="45" t="s">
        <v>15</v>
      </c>
      <c r="B28" s="46"/>
      <c r="C28" s="38" t="s">
        <v>29</v>
      </c>
      <c r="D28" s="14">
        <v>10.199999999999999</v>
      </c>
      <c r="E28" s="3"/>
    </row>
    <row r="29" spans="1:7" ht="33.75" customHeight="1" x14ac:dyDescent="0.2">
      <c r="A29" s="45" t="s">
        <v>16</v>
      </c>
      <c r="B29" s="46"/>
      <c r="C29" s="39" t="s">
        <v>17</v>
      </c>
      <c r="D29" s="17">
        <f>D30</f>
        <v>-68690.8</v>
      </c>
      <c r="E29" s="3"/>
    </row>
    <row r="30" spans="1:7" ht="49.5" customHeight="1" thickBot="1" x14ac:dyDescent="0.25">
      <c r="A30" s="67" t="s">
        <v>18</v>
      </c>
      <c r="B30" s="68"/>
      <c r="C30" s="38" t="s">
        <v>36</v>
      </c>
      <c r="D30" s="14">
        <f>-D16</f>
        <v>-68690.8</v>
      </c>
      <c r="E30" s="3"/>
    </row>
    <row r="31" spans="1:7" ht="29.25" customHeight="1" thickBot="1" x14ac:dyDescent="0.25">
      <c r="A31" s="51" t="s">
        <v>3</v>
      </c>
      <c r="B31" s="52"/>
      <c r="C31" s="30" t="s">
        <v>19</v>
      </c>
      <c r="D31" s="19">
        <f>D32+D33</f>
        <v>48724.699999999255</v>
      </c>
      <c r="E31" s="8"/>
      <c r="G31">
        <v>48724.7</v>
      </c>
    </row>
    <row r="32" spans="1:7" ht="27.75" customHeight="1" x14ac:dyDescent="0.2">
      <c r="A32" s="53" t="s">
        <v>20</v>
      </c>
      <c r="B32" s="54"/>
      <c r="C32" s="40" t="s">
        <v>0</v>
      </c>
      <c r="D32" s="20">
        <f>-4544524.8-D12-D16-D24-D27-D28-D17</f>
        <v>-4851660.7</v>
      </c>
      <c r="E32" s="3"/>
    </row>
    <row r="33" spans="1:7" ht="34.5" customHeight="1" thickBot="1" x14ac:dyDescent="0.25">
      <c r="A33" s="67" t="s">
        <v>6</v>
      </c>
      <c r="B33" s="68"/>
      <c r="C33" s="41" t="s">
        <v>1</v>
      </c>
      <c r="D33" s="21">
        <f>4593507.1-D13-D20-D30-D21</f>
        <v>4900385.3999999994</v>
      </c>
      <c r="E33" s="3"/>
    </row>
    <row r="34" spans="1:7" ht="46.5" customHeight="1" thickBot="1" x14ac:dyDescent="0.25">
      <c r="A34" s="60"/>
      <c r="B34" s="61"/>
      <c r="C34" s="23" t="s">
        <v>21</v>
      </c>
      <c r="D34" s="22">
        <f>D14+D22+D31+D11</f>
        <v>48982.299999999232</v>
      </c>
      <c r="E34" s="8"/>
      <c r="G34">
        <v>48982.3</v>
      </c>
    </row>
    <row r="35" spans="1:7" x14ac:dyDescent="0.2">
      <c r="A35" s="3"/>
      <c r="B35" s="3"/>
      <c r="C35" s="3"/>
      <c r="D35" s="8"/>
      <c r="E35" s="3"/>
    </row>
    <row r="37" spans="1:7" x14ac:dyDescent="0.2">
      <c r="D37" s="1"/>
      <c r="F37" s="1"/>
    </row>
    <row r="38" spans="1:7" x14ac:dyDescent="0.2">
      <c r="D38" s="1"/>
    </row>
    <row r="39" spans="1:7" x14ac:dyDescent="0.2">
      <c r="B39" s="1"/>
    </row>
    <row r="40" spans="1:7" x14ac:dyDescent="0.2">
      <c r="B40" s="1"/>
    </row>
    <row r="41" spans="1:7" x14ac:dyDescent="0.2">
      <c r="B41" s="1"/>
    </row>
    <row r="42" spans="1:7" x14ac:dyDescent="0.2">
      <c r="B42" s="1"/>
    </row>
    <row r="45" spans="1:7" x14ac:dyDescent="0.2">
      <c r="B45" s="1"/>
    </row>
    <row r="46" spans="1:7" x14ac:dyDescent="0.2">
      <c r="B46" s="1"/>
    </row>
    <row r="47" spans="1:7" x14ac:dyDescent="0.2">
      <c r="B47" s="1"/>
    </row>
    <row r="48" spans="1:7" x14ac:dyDescent="0.2">
      <c r="B48" s="1"/>
    </row>
    <row r="49" spans="2:3" x14ac:dyDescent="0.2">
      <c r="B49" s="1"/>
      <c r="C49" s="1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2">
    <mergeCell ref="A34:B34"/>
    <mergeCell ref="A10:B10"/>
    <mergeCell ref="A11:B11"/>
    <mergeCell ref="A19:B19"/>
    <mergeCell ref="A28:B28"/>
    <mergeCell ref="A22:B22"/>
    <mergeCell ref="A23:B23"/>
    <mergeCell ref="A21:B21"/>
    <mergeCell ref="A29:B29"/>
    <mergeCell ref="A31:B31"/>
    <mergeCell ref="A32:B32"/>
    <mergeCell ref="A33:B33"/>
    <mergeCell ref="A25:B25"/>
    <mergeCell ref="A26:B26"/>
    <mergeCell ref="A30:B30"/>
    <mergeCell ref="A27:B27"/>
    <mergeCell ref="A24:B24"/>
    <mergeCell ref="C1:D1"/>
    <mergeCell ref="A20:B20"/>
    <mergeCell ref="A12:B12"/>
    <mergeCell ref="A13:B13"/>
    <mergeCell ref="A14:B14"/>
    <mergeCell ref="A15:B15"/>
    <mergeCell ref="A9:B9"/>
    <mergeCell ref="A18:B18"/>
    <mergeCell ref="A7:D7"/>
    <mergeCell ref="A16:B16"/>
    <mergeCell ref="A17:B17"/>
    <mergeCell ref="C2:E2"/>
    <mergeCell ref="C3:D3"/>
    <mergeCell ref="C5:D5"/>
    <mergeCell ref="C4:D4"/>
  </mergeCells>
  <phoneticPr fontId="1" type="noConversion"/>
  <pageMargins left="1.3779527559055118" right="0.59055118110236227" top="0.78740157480314965" bottom="0.78740157480314965" header="0.51181102362204722" footer="0.51181102362204722"/>
  <pageSetup paperSize="9" scale="71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2014-12-30T04:06:51Z</cp:lastPrinted>
  <dcterms:created xsi:type="dcterms:W3CDTF">1996-10-08T23:32:33Z</dcterms:created>
  <dcterms:modified xsi:type="dcterms:W3CDTF">2014-12-30T04:06:53Z</dcterms:modified>
</cp:coreProperties>
</file>